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ля обмена между отделами(чистка раз в неделю)\СПОРТ\домрачева\1096 новое\Готово\доп расчет\"/>
    </mc:Choice>
  </mc:AlternateContent>
  <bookViews>
    <workbookView xWindow="0" yWindow="0" windowWidth="28800" windowHeight="116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8" i="1" l="1"/>
  <c r="D24" i="1"/>
  <c r="C28" i="1"/>
  <c r="F16" i="1"/>
  <c r="F17" i="1"/>
  <c r="F13" i="1"/>
  <c r="D18" i="1"/>
  <c r="D22" i="1"/>
  <c r="D23" i="1"/>
  <c r="C29" i="1" s="1"/>
  <c r="C30" i="1" l="1"/>
</calcChain>
</file>

<file path=xl/sharedStrings.xml><?xml version="1.0" encoding="utf-8"?>
<sst xmlns="http://schemas.openxmlformats.org/spreadsheetml/2006/main" count="25" uniqueCount="4">
  <si>
    <t>р</t>
  </si>
  <si>
    <t>к</t>
  </si>
  <si>
    <t>спорт</t>
  </si>
  <si>
    <t>молодежь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</si>
</sst>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5" formatCode="_-* #,##0.000_р_._-;\-* #,##0.000_р_._-;_-* &quot;-&quot;??_р_._-;_-@_-"/>
  </numFmts>
  <fonts count="2" x14ac:knownFonts="1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">
    <xf numFmtId="0" fontId="0" fillId="0" borderId="0" xfId="0"/>
    <xf numFmtId="165" fontId="0" fillId="0" borderId="0" xfId="1" applyNumberFormat="1" applyFont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G30"/>
  <sheetViews>
    <sheetView tabSelected="1" workbookViewId="0">
      <selection activeCell="T20" sqref="T20"/>
    </sheetView>
  </sheetViews>
  <sheetFormatPr defaultRowHeight="15.75" x14ac:dyDescent="0.25"/>
  <cols>
    <col min="1" max="2" width="9" style="1"/>
    <col min="3" max="4" width="13" style="1" bestFit="1" customWidth="1"/>
    <col min="5" max="5" width="9" style="1"/>
    <col min="6" max="6" width="11.875" style="1" bestFit="1" customWidth="1"/>
    <col min="7" max="16384" width="9" style="1"/>
  </cols>
  <sheetData>
    <row r="4" spans="4:7" x14ac:dyDescent="0.25">
      <c r="D4" s="1" t="s">
        <v>2</v>
      </c>
      <c r="F4" s="1" t="s">
        <v>3</v>
      </c>
    </row>
    <row r="6" spans="4:7" x14ac:dyDescent="0.25">
      <c r="D6" s="1">
        <v>5551.3630000000003</v>
      </c>
      <c r="E6" s="1" t="s">
        <v>0</v>
      </c>
      <c r="F6" s="1">
        <v>764.3</v>
      </c>
      <c r="G6" s="1" t="s">
        <v>1</v>
      </c>
    </row>
    <row r="7" spans="4:7" x14ac:dyDescent="0.25">
      <c r="D7" s="1">
        <v>1150</v>
      </c>
      <c r="E7" s="1" t="s">
        <v>0</v>
      </c>
      <c r="F7" s="1">
        <v>397.3</v>
      </c>
      <c r="G7" s="1" t="s">
        <v>1</v>
      </c>
    </row>
    <row r="8" spans="4:7" x14ac:dyDescent="0.25">
      <c r="D8" s="1">
        <v>375</v>
      </c>
      <c r="E8" s="1" t="s">
        <v>1</v>
      </c>
      <c r="F8" s="1">
        <v>1500</v>
      </c>
      <c r="G8" s="1" t="s">
        <v>0</v>
      </c>
    </row>
    <row r="9" spans="4:7" x14ac:dyDescent="0.25">
      <c r="D9" s="1">
        <v>2170.89</v>
      </c>
      <c r="E9" s="1" t="s">
        <v>0</v>
      </c>
      <c r="F9" s="1">
        <v>130</v>
      </c>
      <c r="G9" s="1" t="s">
        <v>0</v>
      </c>
    </row>
    <row r="10" spans="4:7" x14ac:dyDescent="0.25">
      <c r="D10" s="1">
        <v>762.3</v>
      </c>
      <c r="E10" s="1" t="s">
        <v>0</v>
      </c>
      <c r="F10" s="1">
        <v>300</v>
      </c>
      <c r="G10" s="1" t="s">
        <v>0</v>
      </c>
    </row>
    <row r="11" spans="4:7" x14ac:dyDescent="0.25">
      <c r="D11" s="1">
        <v>2062.36</v>
      </c>
      <c r="E11" s="1" t="s">
        <v>0</v>
      </c>
      <c r="F11" s="1">
        <v>100</v>
      </c>
      <c r="G11" s="1" t="s">
        <v>0</v>
      </c>
    </row>
    <row r="12" spans="4:7" x14ac:dyDescent="0.25">
      <c r="D12" s="1">
        <v>450.65</v>
      </c>
      <c r="E12" s="1" t="s">
        <v>0</v>
      </c>
      <c r="F12" s="1">
        <v>34.25</v>
      </c>
      <c r="G12" s="1" t="s">
        <v>0</v>
      </c>
    </row>
    <row r="13" spans="4:7" x14ac:dyDescent="0.25">
      <c r="D13" s="1">
        <v>100</v>
      </c>
      <c r="E13" s="1" t="s">
        <v>0</v>
      </c>
      <c r="F13" s="1">
        <f>SUM(F6:F12)</f>
        <v>3225.85</v>
      </c>
    </row>
    <row r="14" spans="4:7" x14ac:dyDescent="0.25">
      <c r="D14" s="1">
        <v>100</v>
      </c>
      <c r="E14" s="1" t="s">
        <v>0</v>
      </c>
    </row>
    <row r="15" spans="4:7" x14ac:dyDescent="0.25">
      <c r="D15" s="1">
        <v>3.75</v>
      </c>
      <c r="E15" s="1" t="s">
        <v>0</v>
      </c>
    </row>
    <row r="16" spans="4:7" x14ac:dyDescent="0.25">
      <c r="D16" s="1">
        <v>4561.5</v>
      </c>
      <c r="E16" s="1" t="s">
        <v>1</v>
      </c>
      <c r="F16" s="1">
        <f>SUMIF(G1:G12,"к",F1:F12)</f>
        <v>1161.5999999999999</v>
      </c>
      <c r="G16" s="1" t="s">
        <v>1</v>
      </c>
    </row>
    <row r="17" spans="3:7" x14ac:dyDescent="0.25">
      <c r="D17" s="1">
        <v>3500</v>
      </c>
      <c r="E17" s="1" t="s">
        <v>0</v>
      </c>
      <c r="F17" s="1">
        <f>SUMIF(G6:G12,"р",F6:F12)</f>
        <v>2064.25</v>
      </c>
      <c r="G17" s="1" t="s">
        <v>0</v>
      </c>
    </row>
    <row r="18" spans="3:7" x14ac:dyDescent="0.25">
      <c r="D18" s="1">
        <f>SUM(D6:D17)</f>
        <v>20787.813000000002</v>
      </c>
      <c r="F18" s="1">
        <f>SUM(F16:F17)</f>
        <v>3225.85</v>
      </c>
    </row>
    <row r="22" spans="3:7" x14ac:dyDescent="0.25">
      <c r="D22" s="1">
        <f>SUMIF(E6:E17,"к",D6:D17)</f>
        <v>4936.5</v>
      </c>
      <c r="E22" s="1" t="s">
        <v>1</v>
      </c>
    </row>
    <row r="23" spans="3:7" x14ac:dyDescent="0.25">
      <c r="D23" s="1">
        <f>SUMIF(E6:E17,"р",D6:D17)</f>
        <v>15851.313</v>
      </c>
      <c r="E23" s="1" t="s">
        <v>0</v>
      </c>
    </row>
    <row r="24" spans="3:7" x14ac:dyDescent="0.25">
      <c r="D24" s="1">
        <f>SUM(D22:D23)</f>
        <v>20787.813000000002</v>
      </c>
    </row>
    <row r="28" spans="3:7" x14ac:dyDescent="0.25">
      <c r="C28" s="1">
        <f>D22+F16</f>
        <v>6098.1</v>
      </c>
    </row>
    <row r="29" spans="3:7" x14ac:dyDescent="0.25">
      <c r="C29" s="1">
        <f>D23+F17</f>
        <v>17915.563000000002</v>
      </c>
    </row>
    <row r="30" spans="3:7" x14ac:dyDescent="0.25">
      <c r="C30" s="1">
        <f>D24+F18</f>
        <v>24013.663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Л. Моховикова</dc:creator>
  <cp:lastModifiedBy>Наталья Л. Моховикова</cp:lastModifiedBy>
  <dcterms:created xsi:type="dcterms:W3CDTF">2016-12-13T08:05:59Z</dcterms:created>
  <dcterms:modified xsi:type="dcterms:W3CDTF">2016-12-13T08:31:04Z</dcterms:modified>
</cp:coreProperties>
</file>